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INFORMES 4KM/"/>
    </mc:Choice>
  </mc:AlternateContent>
  <xr:revisionPtr revIDLastSave="115" documentId="8_{A221F297-63F0-4BBC-A86E-1C55AA30398D}" xr6:coauthVersionLast="47" xr6:coauthVersionMax="47" xr10:uidLastSave="{5177CA74-8B6B-471E-B8AF-678B0F8C8A56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<sst xmlns="http://schemas.openxmlformats.org/spreadsheetml/2006/main" count="141" uniqueCount="68">
  <si>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</si>
  <si>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</si>
  <si>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</si>
  <si>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</si>
  <si>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</si>
  <si>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</si>
  <si>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</si>
  <si>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</si>
  <si>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CENCOSUD - SAN GABRIEL - 1153</t>
  </si>
  <si>
    <t>AV. 30 DE AGOSTO</t>
  </si>
  <si>
    <t>BCG ID</t>
  </si>
  <si>
    <t>T. Oper.</t>
  </si>
  <si>
    <t>Marca liquidos</t>
  </si>
  <si>
    <t>EDS ID</t>
  </si>
  <si>
    <t>Nombre</t>
  </si>
  <si>
    <t>Gasolina (g/m)</t>
  </si>
  <si>
    <t>Dsl (g/m)</t>
  </si>
  <si>
    <t>Liquidos (g/m)</t>
  </si>
  <si>
    <t>GNV (M3/m)</t>
  </si>
  <si>
    <t>DODO</t>
  </si>
  <si>
    <t>LAS PALMERAS - 2684</t>
  </si>
  <si>
    <t>SAN MARINO - 2620</t>
  </si>
  <si>
    <t>MIROLINDO</t>
  </si>
  <si>
    <t>TEXACO</t>
  </si>
  <si>
    <t>ARAZUL AMBALA</t>
  </si>
  <si>
    <t>CODO</t>
  </si>
  <si>
    <t>EL VERGEL - 3259</t>
  </si>
  <si>
    <t>COOTRAUTOL  - 2924</t>
  </si>
  <si>
    <t>EL JARDIN - 3258</t>
  </si>
  <si>
    <t>MILLENIUM JARDIN - 55021</t>
  </si>
  <si>
    <t>PLUS +</t>
  </si>
  <si>
    <t>EL TOPACIO</t>
  </si>
  <si>
    <t>IBAGUE - 2724</t>
  </si>
  <si>
    <t>LA GUABINAL - 3254</t>
  </si>
  <si>
    <t>LOS PITS</t>
  </si>
  <si>
    <t>CENCOSUD IBAGUE (CENCOSVO) - 2683</t>
  </si>
  <si>
    <t>EL JORDAN - 3680</t>
  </si>
  <si>
    <t>ROYAL HERVELA</t>
  </si>
  <si>
    <t>VELOGAS - 2490</t>
  </si>
  <si>
    <t>EL TRIANGULO</t>
  </si>
  <si>
    <t>CARRERA QUINTA - 3623</t>
  </si>
  <si>
    <t>CLDO</t>
  </si>
  <si>
    <t>COOTRANSHUILA IBAGUE - PLUS LA 37</t>
  </si>
  <si>
    <t>COMERCIALIZA DE LUB Y COM LA QUINTA - 2639</t>
  </si>
  <si>
    <t>FERROCARRIL - 3262</t>
  </si>
  <si>
    <t>ARAZUL AVENIDA</t>
  </si>
  <si>
    <t>LOS PORTALES</t>
  </si>
  <si>
    <t>LA TERMINAL - 2473</t>
  </si>
  <si>
    <t>DISTRIBUIDORA CONTRERAS - 2599</t>
  </si>
  <si>
    <t>DISTRACOM EL TRIUNFO S.A.S  - 2470</t>
  </si>
  <si>
    <t>MILENIUM BOLIVAR</t>
  </si>
  <si>
    <t>MILENIUM GAS - 5021</t>
  </si>
  <si>
    <t>ITEM</t>
  </si>
  <si>
    <t>Marca</t>
  </si>
  <si>
    <t>N_EDS</t>
  </si>
  <si>
    <t>Vol_Marca</t>
  </si>
  <si>
    <t>DIESEL</t>
  </si>
  <si>
    <t>GNV</t>
  </si>
  <si>
    <t>INDEPENDIENTE</t>
  </si>
  <si>
    <t>MILENIUM GAS</t>
  </si>
  <si>
    <t>GASAUTO</t>
  </si>
  <si>
    <t>PLUS</t>
  </si>
  <si>
    <t>ESTACIONES DE SERVICIO SED -  RADIO DE 4KM</t>
  </si>
  <si>
    <t>VOLÚMENES ESTIMADOS :</t>
  </si>
  <si>
    <t>GASOLINA</t>
  </si>
  <si>
    <t>PART_EDS (%)</t>
  </si>
  <si>
    <t>PART_MERCADO (%)</t>
  </si>
  <si>
    <t>ESTACIONES DE SERVICIO SED -  MARKET SHARES 4KM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</si>
</sst>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8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25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alignment horizontal="center" textRotation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 (%)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119-412C-931D-BBBDC794B9E8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119-412C-931D-BBBDC794B9E8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119-412C-931D-BBBDC794B9E8}"/>
              </c:ext>
            </c:extLst>
          </c:dPt>
          <c:dPt>
            <c:idx val="3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119-412C-931D-BBBDC794B9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PLUS +</c:v>
                </c:pt>
              </c:strCache>
            </c:strRef>
          </c:cat>
          <c:val>
            <c:numRef>
              <c:f>'MARKET SHARE'!$F$11:$F$14</c:f>
              <c:numCache>
                <c:formatCode>General</c:formatCode>
                <c:ptCount val="4"/>
                <c:pt idx="0">
                  <c:v>68.61</c:v>
                </c:pt>
                <c:pt idx="1">
                  <c:v>14.91</c:v>
                </c:pt>
                <c:pt idx="2">
                  <c:v>12.06</c:v>
                </c:pt>
                <c:pt idx="3">
                  <c:v>4.42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19-412C-931D-BBBDC794B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905429926685704E-2"/>
          <c:y val="0.85385279435893902"/>
          <c:w val="0.73496329241744074"/>
          <c:h val="0.106061331387607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1559786731855349"/>
          <c:y val="0.22342852126033033"/>
          <c:w val="0.40402018438577264"/>
          <c:h val="0.60339573915449007"/>
        </c:manualLayout>
      </c:layout>
      <c:pieChart>
        <c:varyColors val="1"/>
        <c:ser>
          <c:idx val="0"/>
          <c:order val="0"/>
          <c:tx>
            <c:strRef>
              <c:f>'MARKET SHARE'!$M$10</c:f>
              <c:strCache>
                <c:ptCount val="1"/>
                <c:pt idx="0">
                  <c:v>PART_MERCADO (%)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C30-447A-90FA-F2E5683D8C0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C30-447A-90FA-F2E5683D8C0F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C30-447A-90FA-F2E5683D8C0F}"/>
              </c:ext>
            </c:extLst>
          </c:dPt>
          <c:dPt>
            <c:idx val="3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C30-447A-90FA-F2E5683D8C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SHARE'!$I$11:$I$14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PLUS +</c:v>
                </c:pt>
              </c:strCache>
            </c:strRef>
          </c:cat>
          <c:val>
            <c:numRef>
              <c:f>'MARKET SHARE'!$M$11:$M$14</c:f>
              <c:numCache>
                <c:formatCode>General</c:formatCode>
                <c:ptCount val="4"/>
                <c:pt idx="0">
                  <c:v>74.86</c:v>
                </c:pt>
                <c:pt idx="1">
                  <c:v>10.91</c:v>
                </c:pt>
                <c:pt idx="2">
                  <c:v>7.76</c:v>
                </c:pt>
                <c:pt idx="3">
                  <c:v>6.47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30-447A-90FA-F2E5683D8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3307315221370232"/>
          <c:y val="0.20553614787473759"/>
          <c:w val="0.39359113307171345"/>
          <c:h val="0.59193879610422306"/>
        </c:manualLayout>
      </c:layout>
      <c:pieChart>
        <c:varyColors val="1"/>
        <c:ser>
          <c:idx val="0"/>
          <c:order val="0"/>
          <c:tx>
            <c:strRef>
              <c:f>'MARKET SHARE'!$F$19</c:f>
              <c:strCache>
                <c:ptCount val="1"/>
                <c:pt idx="0">
                  <c:v>PART_MERCADO (%)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CEB-4CEF-9119-2E9AAF99E303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CEB-4CEF-9119-2E9AAF99E303}"/>
              </c:ext>
            </c:extLst>
          </c:dPt>
          <c:dPt>
            <c:idx val="2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CEB-4CEF-9119-2E9AAF99E303}"/>
              </c:ext>
            </c:extLst>
          </c:dPt>
          <c:dPt>
            <c:idx val="3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CEB-4CEF-9119-2E9AAF99E303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CEB-4CEF-9119-2E9AAF99E30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CEB-4CEF-9119-2E9AAF99E30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SHARE'!$B$20:$B$25</c:f>
              <c:strCache>
                <c:ptCount val="6"/>
                <c:pt idx="0">
                  <c:v>INDEPENDIENTE</c:v>
                </c:pt>
                <c:pt idx="1">
                  <c:v>GAZEL</c:v>
                </c:pt>
                <c:pt idx="2">
                  <c:v>MILENIUM GAS</c:v>
                </c:pt>
                <c:pt idx="3">
                  <c:v>GASAUTO</c:v>
                </c:pt>
                <c:pt idx="4">
                  <c:v>TERPEL</c:v>
                </c:pt>
                <c:pt idx="5">
                  <c:v>PLUS</c:v>
                </c:pt>
              </c:strCache>
            </c:strRef>
          </c:cat>
          <c:val>
            <c:numRef>
              <c:f>'MARKET SHARE'!$F$20:$F$25</c:f>
              <c:numCache>
                <c:formatCode>General</c:formatCode>
                <c:ptCount val="6"/>
                <c:pt idx="0">
                  <c:v>15.25</c:v>
                </c:pt>
                <c:pt idx="1">
                  <c:v>32.86</c:v>
                </c:pt>
                <c:pt idx="2">
                  <c:v>31.13</c:v>
                </c:pt>
                <c:pt idx="3">
                  <c:v>6.23</c:v>
                </c:pt>
                <c:pt idx="4">
                  <c:v>9.34</c:v>
                </c:pt>
                <c:pt idx="5">
                  <c:v>5.19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EB-4CEF-9119-2E9AAF99E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121755895827894"/>
          <c:y val="0.85512705224023733"/>
          <c:w val="0.84008984808002485"/>
          <c:h val="0.114103729415009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94903</xdr:colOff>
      <xdr:row>8</xdr:row>
      <xdr:rowOff>12462</xdr:rowOff>
    </xdr:from>
    <xdr:to>
      <xdr:col>6</xdr:col>
      <xdr:colOff>462642</xdr:colOff>
      <xdr:row>39</xdr:row>
      <xdr:rowOff>156557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322310-E8B0-B9C0-B4C1-37C677C6D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03" y="1660608"/>
          <a:ext cx="6607149" cy="6501230"/>
        </a:xfrm>
        <a:prstGeom prst="rect">
          <a:avLst/>
        </a:prstGeom>
      </xdr:spPr>
    </xdr:pic>
    <xdr:clientData/>
  </xdr:twoCellAnchor>
  <xdr:twoCellAnchor>
    <xdr:from>
      <xdr:col>6</xdr:col>
      <xdr:colOff>489858</xdr:colOff>
      <xdr:row>8</xdr:row>
      <xdr:rowOff>5811</xdr:rowOff>
    </xdr:from>
    <xdr:to>
      <xdr:col>11</xdr:col>
      <xdr:colOff>299357</xdr:colOff>
      <xdr:row>19</xdr:row>
      <xdr:rowOff>101060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5E0BD75-23A5-4AFB-893E-933E47CD9F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19</xdr:row>
      <xdr:rowOff>149832</xdr:rowOff>
    </xdr:from>
    <xdr:to>
      <xdr:col>11</xdr:col>
      <xdr:colOff>299357</xdr:colOff>
      <xdr:row>31</xdr:row>
      <xdr:rowOff>60238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EA314F3-97E3-4F36-A8D0-99B3E68BC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481601</xdr:colOff>
      <xdr:row>31</xdr:row>
      <xdr:rowOff>117724</xdr:rowOff>
    </xdr:from>
    <xdr:to>
      <xdr:col>11</xdr:col>
      <xdr:colOff>296452</xdr:colOff>
      <xdr:row>44</xdr:row>
      <xdr:rowOff>16513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BFF59B6-41D3-43B3-B3C4-CB30D9A1C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7" totalsRowShown="0" headerRowDxfId="24">
  <autoFilter ref="M9:V37" xr:uid="{0AFF5148-65F8-417A-99B6-EA1F819FA6B7}"/>
  <tableColumns count="10">
    <tableColumn id="1" xr3:uid="{F11402B0-C36A-402E-A437-E8815D2FE399}" name="ITEM" dataDxfId="23"/>
    <tableColumn id="2" xr3:uid="{49DA1189-4747-48D5-B31E-42DB31261A6E}" name="BCG ID"/>
    <tableColumn id="3" xr3:uid="{7B631773-2B2F-4C67-8591-A56180E750C5}" name="T. Oper."/>
    <tableColumn id="4" xr3:uid="{0CA51AF8-7BB2-4609-B183-C465C29DCEE0}" name="Marca liquidos"/>
    <tableColumn id="5" xr3:uid="{1993E57C-FDA7-443E-9BAB-C16F060FB6B6}" name="EDS ID" dataDxfId="22"/>
    <tableColumn id="6" xr3:uid="{D2092957-9C39-49F1-B17A-CBF3D5BC9438}" name="Nombre" dataDxfId="21"/>
    <tableColumn id="7" xr3:uid="{21101412-7487-412F-81F8-E6853EF37EC8}" name="Gasolina (g/m)" dataDxfId="20"/>
    <tableColumn id="8" xr3:uid="{2A02A4AE-202C-46B8-9933-2ACFC1627600}" name="Dsl (g/m)" dataDxfId="19"/>
    <tableColumn id="9" xr3:uid="{54AF4E56-01E1-4AFB-817C-2F2D8B3F54BA}" name="Liquidos (g/m)" dataDxfId="18"/>
    <tableColumn id="10" xr3:uid="{413D6F11-3C19-45D8-82D3-75AEE55A76A8}" name="GNV (M3/m)" dataDxfId="1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800103-C76F-4C02-BAA3-C9AC1328573E}" name="Tabla2" displayName="Tabla2" ref="B10:F14" totalsRowShown="0" headerRowDxfId="16" dataDxfId="15">
  <tableColumns count="5">
    <tableColumn id="1" xr3:uid="{E2783C4A-C467-40C9-8118-F20C198FF1BF}" name="Marca" dataDxfId="14"/>
    <tableColumn id="2" xr3:uid="{3E42B736-4A79-4623-8E2A-B2D16B620370}" name="N_EDS" dataDxfId="13"/>
    <tableColumn id="3" xr3:uid="{6DF059E2-9608-495B-8A34-54A6F15BAA62}" name="Vol_Marca" dataDxfId="12"/>
    <tableColumn id="4" xr3:uid="{B4E9281B-CF00-4582-BA54-F4D7452F9305}" name="PART_EDS (%)" dataDxfId="11"/>
    <tableColumn id="5" xr3:uid="{B18A1B90-5E54-4243-8B84-3B4130CD8819}" name="PART_MERCADO (%)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0AE988-3E43-493D-A2AC-5AD79CABC444}" name="Tabla3" displayName="Tabla3" ref="B19:F25" totalsRowShown="0" headerRowDxfId="9" dataDxfId="7" headerRowBorderDxfId="8" tableBorderDxfId="6" totalsRowBorderDxfId="5">
  <tableColumns count="5">
    <tableColumn id="1" xr3:uid="{B4CF3210-3D2D-47E0-A267-751F34693614}" name="Marca" dataDxfId="4"/>
    <tableColumn id="2" xr3:uid="{C0BB674A-5142-463F-903A-079C1A72D983}" name="N_EDS" dataDxfId="3"/>
    <tableColumn id="3" xr3:uid="{1B3098B3-D6A2-41EB-A807-86D148B1AC5A}" name="Vol_Marca" dataDxfId="2"/>
    <tableColumn id="4" xr3:uid="{3DA33FA9-14CC-4849-B91F-9B49BA8AE429}" name="PART_EDS (%)" dataDxfId="1"/>
    <tableColumn id="5" xr3:uid="{A4A3EDD2-7FA6-44E2-A6E4-1B6CAD5312A6}" name="PART_MERCADO (%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37"/>
  <sheetViews>
    <sheetView tabSelected="1" zoomScale="89" zoomScaleNormal="89" workbookViewId="0">
      <selection activeCell="M5" sqref="M5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3.140625" customWidth="1"/>
    <col min="17" max="17" width="14.28515625" customWidth="1"/>
    <col min="18" max="18" width="38.140625" customWidth="1"/>
    <col min="19" max="19" width="15.85546875" customWidth="1"/>
    <col min="20" max="20" width="12.5703125" customWidth="1"/>
    <col min="21" max="21" width="16" customWidth="1"/>
    <col min="22" max="22" width="14.5703125" customWidth="1"/>
  </cols>
  <sheetData>
    <row r="1" spans="1:22" ht="16.5" thickBot="1" x14ac:dyDescent="0.3">
      <c r="A1" s="33" t="s">
        <v>62</v>
      </c>
      <c r="B1" s="33"/>
      <c r="C1" s="33"/>
      <c r="D1" s="33"/>
      <c r="E1" s="33"/>
      <c r="F1" s="33"/>
      <c r="G1" s="33"/>
      <c r="H1" s="33"/>
      <c r="I1" s="33"/>
      <c r="J1" s="33"/>
      <c r="K1" s="3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66214</v>
      </c>
      <c r="C3" s="28"/>
      <c r="D3" s="28"/>
      <c r="E3" s="28"/>
      <c r="F3" s="28"/>
      <c r="G3" s="28"/>
      <c r="H3" s="28"/>
      <c r="I3" s="28"/>
      <c r="J3" s="28"/>
      <c r="K3" s="28"/>
    </row>
    <row r="4" spans="1:22" ht="15.75" x14ac:dyDescent="0.25">
      <c r="A4" s="4" t="s">
        <v>4</v>
      </c>
      <c r="B4" s="8" t="s">
        <v>8</v>
      </c>
      <c r="C4" s="29"/>
      <c r="D4" s="29"/>
      <c r="E4" s="29"/>
      <c r="F4" s="29"/>
      <c r="G4" s="29"/>
      <c r="H4" s="29"/>
      <c r="I4" s="29"/>
      <c r="J4" s="29"/>
      <c r="K4" s="29"/>
    </row>
    <row r="5" spans="1:22" ht="15.75" x14ac:dyDescent="0.25">
      <c r="A5" s="3" t="s">
        <v>5</v>
      </c>
      <c r="B5" s="7" t="s">
        <v>0</v>
      </c>
      <c r="C5" s="28"/>
      <c r="D5" s="28"/>
      <c r="E5" s="28"/>
      <c r="F5" s="28"/>
      <c r="G5" s="28"/>
      <c r="H5" s="28"/>
      <c r="I5" s="28"/>
      <c r="J5" s="28"/>
      <c r="K5" s="28"/>
    </row>
    <row r="6" spans="1:22" ht="15.75" x14ac:dyDescent="0.25">
      <c r="A6" s="4" t="s">
        <v>6</v>
      </c>
      <c r="B6" s="8" t="s">
        <v>9</v>
      </c>
      <c r="C6" s="29"/>
      <c r="D6" s="29"/>
      <c r="E6" s="29"/>
      <c r="F6" s="29"/>
      <c r="G6" s="29"/>
      <c r="H6" s="29"/>
      <c r="I6" s="29"/>
      <c r="J6" s="29"/>
      <c r="K6" s="2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63</v>
      </c>
    </row>
    <row r="9" spans="1:22" ht="30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52</v>
      </c>
      <c r="N9" s="10" t="s">
        <v>10</v>
      </c>
      <c r="O9" s="10" t="s">
        <v>11</v>
      </c>
      <c r="P9" s="10" t="s">
        <v>12</v>
      </c>
      <c r="Q9" s="10" t="s">
        <v>13</v>
      </c>
      <c r="R9" s="10" t="s">
        <v>14</v>
      </c>
      <c r="S9" s="10" t="s">
        <v>15</v>
      </c>
      <c r="T9" s="10" t="s">
        <v>16</v>
      </c>
      <c r="U9" s="10" t="s">
        <v>17</v>
      </c>
      <c r="V9" s="10" t="s">
        <v>18</v>
      </c>
    </row>
    <row r="10" spans="1:22" x14ac:dyDescent="0.25">
      <c r="M10" s="10">
        <v>1</v>
      </c>
      <c r="N10" s="11">
        <v>62101</v>
      </c>
      <c r="O10" s="12" t="s">
        <v>19</v>
      </c>
      <c r="P10" s="12" t="s">
        <v>0</v>
      </c>
      <c r="Q10" s="11">
        <v>62101</v>
      </c>
      <c r="R10" s="12" t="s">
        <v>20</v>
      </c>
      <c r="S10" s="11">
        <v>45690</v>
      </c>
      <c r="T10" s="11">
        <v>4112</v>
      </c>
      <c r="U10" s="11">
        <v>49802</v>
      </c>
      <c r="V10" s="11">
        <v>60000</v>
      </c>
    </row>
    <row r="11" spans="1:22" x14ac:dyDescent="0.25">
      <c r="M11" s="10">
        <v>2</v>
      </c>
      <c r="N11" s="11">
        <v>62102</v>
      </c>
      <c r="O11" s="12" t="s">
        <v>19</v>
      </c>
      <c r="P11" s="12" t="s">
        <v>0</v>
      </c>
      <c r="Q11" s="11">
        <v>62102</v>
      </c>
      <c r="R11" s="12" t="s">
        <v>21</v>
      </c>
      <c r="S11" s="11">
        <v>90115</v>
      </c>
      <c r="T11" s="11">
        <v>34020</v>
      </c>
      <c r="U11" s="11">
        <v>124135</v>
      </c>
      <c r="V11" s="12"/>
    </row>
    <row r="12" spans="1:22" x14ac:dyDescent="0.25">
      <c r="M12" s="10">
        <v>3</v>
      </c>
      <c r="N12" s="11">
        <v>62103</v>
      </c>
      <c r="O12" s="12" t="s">
        <v>19</v>
      </c>
      <c r="P12" s="12" t="s">
        <v>1</v>
      </c>
      <c r="Q12" s="11">
        <v>62103</v>
      </c>
      <c r="R12" s="12" t="s">
        <v>22</v>
      </c>
      <c r="S12" s="11">
        <v>67900</v>
      </c>
      <c r="T12" s="11">
        <v>17160</v>
      </c>
      <c r="U12" s="11">
        <v>85060</v>
      </c>
      <c r="V12" s="11">
        <v>60000</v>
      </c>
    </row>
    <row r="13" spans="1:22" x14ac:dyDescent="0.25">
      <c r="M13" s="10">
        <v>4</v>
      </c>
      <c r="N13" s="11">
        <v>62201</v>
      </c>
      <c r="O13" s="12" t="s">
        <v>19</v>
      </c>
      <c r="P13" s="12" t="s">
        <v>23</v>
      </c>
      <c r="Q13" s="11">
        <v>62201</v>
      </c>
      <c r="R13" s="12" t="s">
        <v>24</v>
      </c>
      <c r="S13" s="11">
        <v>24444</v>
      </c>
      <c r="T13" s="11">
        <v>3003</v>
      </c>
      <c r="U13" s="11">
        <v>27447</v>
      </c>
      <c r="V13" s="12"/>
    </row>
    <row r="14" spans="1:22" x14ac:dyDescent="0.25">
      <c r="M14" s="10">
        <v>5</v>
      </c>
      <c r="N14" s="11">
        <v>62202</v>
      </c>
      <c r="O14" s="12" t="s">
        <v>25</v>
      </c>
      <c r="P14" s="12" t="s">
        <v>0</v>
      </c>
      <c r="Q14" s="11">
        <v>62202</v>
      </c>
      <c r="R14" s="12" t="s">
        <v>26</v>
      </c>
      <c r="S14" s="11">
        <v>158319</v>
      </c>
      <c r="T14" s="11">
        <v>24417</v>
      </c>
      <c r="U14" s="11">
        <v>182736</v>
      </c>
      <c r="V14" s="12"/>
    </row>
    <row r="15" spans="1:22" x14ac:dyDescent="0.25">
      <c r="M15" s="10">
        <v>6</v>
      </c>
      <c r="N15" s="11">
        <v>62203</v>
      </c>
      <c r="O15" s="12" t="s">
        <v>19</v>
      </c>
      <c r="P15" s="12" t="s">
        <v>0</v>
      </c>
      <c r="Q15" s="11">
        <v>62203</v>
      </c>
      <c r="R15" s="12" t="s">
        <v>27</v>
      </c>
      <c r="S15" s="11">
        <v>28908</v>
      </c>
      <c r="T15" s="11">
        <v>82825</v>
      </c>
      <c r="U15" s="11">
        <v>111733</v>
      </c>
      <c r="V15" s="12"/>
    </row>
    <row r="16" spans="1:22" x14ac:dyDescent="0.25">
      <c r="M16" s="10">
        <v>7</v>
      </c>
      <c r="N16" s="11">
        <v>62204</v>
      </c>
      <c r="O16" s="12" t="s">
        <v>25</v>
      </c>
      <c r="P16" s="12" t="s">
        <v>0</v>
      </c>
      <c r="Q16" s="11">
        <v>62204</v>
      </c>
      <c r="R16" s="12" t="s">
        <v>28</v>
      </c>
      <c r="S16" s="11">
        <v>105742</v>
      </c>
      <c r="T16" s="11">
        <v>21302</v>
      </c>
      <c r="U16" s="11">
        <v>127044</v>
      </c>
      <c r="V16" s="11">
        <v>146200</v>
      </c>
    </row>
    <row r="17" spans="13:22" x14ac:dyDescent="0.25">
      <c r="M17" s="10">
        <v>8</v>
      </c>
      <c r="N17" s="11">
        <v>62205</v>
      </c>
      <c r="O17" s="12" t="s">
        <v>19</v>
      </c>
      <c r="P17" s="12" t="s">
        <v>0</v>
      </c>
      <c r="Q17" s="11">
        <v>62205</v>
      </c>
      <c r="R17" s="12" t="s">
        <v>29</v>
      </c>
      <c r="S17" s="11">
        <v>46818</v>
      </c>
      <c r="T17" s="11">
        <v>13865</v>
      </c>
      <c r="U17" s="11">
        <v>60683</v>
      </c>
      <c r="V17" s="12"/>
    </row>
    <row r="18" spans="13:22" x14ac:dyDescent="0.25">
      <c r="M18" s="10">
        <v>9</v>
      </c>
      <c r="N18" s="11">
        <v>62206</v>
      </c>
      <c r="O18" s="12" t="s">
        <v>19</v>
      </c>
      <c r="P18" s="12" t="s">
        <v>30</v>
      </c>
      <c r="Q18" s="11">
        <v>62206</v>
      </c>
      <c r="R18" s="12" t="s">
        <v>31</v>
      </c>
      <c r="S18" s="11">
        <v>27160</v>
      </c>
      <c r="T18" s="11">
        <v>21450</v>
      </c>
      <c r="U18" s="11">
        <v>48610</v>
      </c>
      <c r="V18" s="12"/>
    </row>
    <row r="19" spans="13:22" x14ac:dyDescent="0.25">
      <c r="M19" s="10">
        <v>10</v>
      </c>
      <c r="N19" s="11">
        <v>62209</v>
      </c>
      <c r="O19" s="12" t="s">
        <v>19</v>
      </c>
      <c r="P19" s="12" t="s">
        <v>0</v>
      </c>
      <c r="Q19" s="11">
        <v>62209</v>
      </c>
      <c r="R19" s="12" t="s">
        <v>32</v>
      </c>
      <c r="S19" s="11">
        <v>62963</v>
      </c>
      <c r="T19" s="11">
        <v>19185</v>
      </c>
      <c r="U19" s="11">
        <v>82148</v>
      </c>
      <c r="V19" s="12"/>
    </row>
    <row r="20" spans="13:22" x14ac:dyDescent="0.25">
      <c r="M20" s="10">
        <v>11</v>
      </c>
      <c r="N20" s="11">
        <v>62301</v>
      </c>
      <c r="O20" s="12" t="s">
        <v>25</v>
      </c>
      <c r="P20" s="12" t="s">
        <v>0</v>
      </c>
      <c r="Q20" s="11">
        <v>62301</v>
      </c>
      <c r="R20" s="12" t="s">
        <v>33</v>
      </c>
      <c r="S20" s="11">
        <v>96941</v>
      </c>
      <c r="T20" s="11">
        <v>18352</v>
      </c>
      <c r="U20" s="11">
        <v>115293</v>
      </c>
      <c r="V20" s="11">
        <v>125500</v>
      </c>
    </row>
    <row r="21" spans="13:22" x14ac:dyDescent="0.25">
      <c r="M21" s="10">
        <v>12</v>
      </c>
      <c r="N21" s="11">
        <v>62302</v>
      </c>
      <c r="O21" s="12" t="s">
        <v>19</v>
      </c>
      <c r="P21" s="12" t="s">
        <v>23</v>
      </c>
      <c r="Q21" s="11">
        <v>62302</v>
      </c>
      <c r="R21" s="12" t="s">
        <v>34</v>
      </c>
      <c r="S21" s="11">
        <v>47530</v>
      </c>
      <c r="T21" s="11">
        <v>6435</v>
      </c>
      <c r="U21" s="11">
        <v>53965</v>
      </c>
      <c r="V21" s="12"/>
    </row>
    <row r="22" spans="13:22" x14ac:dyDescent="0.25">
      <c r="M22" s="10">
        <v>13</v>
      </c>
      <c r="N22" s="11">
        <v>62303</v>
      </c>
      <c r="O22" s="12" t="s">
        <v>19</v>
      </c>
      <c r="P22" s="12" t="s">
        <v>0</v>
      </c>
      <c r="Q22" s="11">
        <v>62303</v>
      </c>
      <c r="R22" s="12" t="s">
        <v>35</v>
      </c>
      <c r="S22" s="11">
        <v>21184</v>
      </c>
      <c r="T22" s="12"/>
      <c r="U22" s="11">
        <v>21184</v>
      </c>
      <c r="V22" s="12"/>
    </row>
    <row r="23" spans="13:22" x14ac:dyDescent="0.25">
      <c r="M23" s="10">
        <v>14</v>
      </c>
      <c r="N23" s="11">
        <v>62304</v>
      </c>
      <c r="O23" s="12" t="s">
        <v>19</v>
      </c>
      <c r="P23" s="12" t="s">
        <v>0</v>
      </c>
      <c r="Q23" s="11">
        <v>62304</v>
      </c>
      <c r="R23" s="12" t="s">
        <v>36</v>
      </c>
      <c r="S23" s="11">
        <v>47793</v>
      </c>
      <c r="T23" s="11">
        <v>5067</v>
      </c>
      <c r="U23" s="11">
        <v>52860</v>
      </c>
      <c r="V23" s="11">
        <v>90000</v>
      </c>
    </row>
    <row r="24" spans="13:22" x14ac:dyDescent="0.25">
      <c r="M24" s="10">
        <v>15</v>
      </c>
      <c r="N24" s="11">
        <v>62305</v>
      </c>
      <c r="O24" s="12" t="s">
        <v>19</v>
      </c>
      <c r="P24" s="12" t="s">
        <v>1</v>
      </c>
      <c r="Q24" s="11">
        <v>62305</v>
      </c>
      <c r="R24" s="12" t="s">
        <v>37</v>
      </c>
      <c r="S24" s="11">
        <v>88270</v>
      </c>
      <c r="T24" s="11">
        <v>15015</v>
      </c>
      <c r="U24" s="11">
        <v>103285</v>
      </c>
      <c r="V24" s="12"/>
    </row>
    <row r="25" spans="13:22" x14ac:dyDescent="0.25">
      <c r="M25" s="10">
        <v>16</v>
      </c>
      <c r="N25" s="11">
        <v>62306</v>
      </c>
      <c r="O25" s="12" t="s">
        <v>19</v>
      </c>
      <c r="P25" s="12" t="s">
        <v>0</v>
      </c>
      <c r="Q25" s="11">
        <v>62306</v>
      </c>
      <c r="R25" s="12" t="s">
        <v>38</v>
      </c>
      <c r="S25" s="11">
        <v>99784</v>
      </c>
      <c r="T25" s="11">
        <v>33027</v>
      </c>
      <c r="U25" s="11">
        <v>132811</v>
      </c>
      <c r="V25" s="11">
        <v>45000</v>
      </c>
    </row>
    <row r="26" spans="13:22" x14ac:dyDescent="0.25">
      <c r="M26" s="10">
        <v>17</v>
      </c>
      <c r="N26" s="11">
        <v>62307</v>
      </c>
      <c r="O26" s="12" t="s">
        <v>19</v>
      </c>
      <c r="P26" s="12" t="s">
        <v>23</v>
      </c>
      <c r="Q26" s="11">
        <v>62307</v>
      </c>
      <c r="R26" s="12" t="s">
        <v>39</v>
      </c>
      <c r="S26" s="11">
        <v>38024</v>
      </c>
      <c r="T26" s="11">
        <v>5148</v>
      </c>
      <c r="U26" s="11">
        <v>43172</v>
      </c>
      <c r="V26" s="12"/>
    </row>
    <row r="27" spans="13:22" x14ac:dyDescent="0.25">
      <c r="M27" s="10">
        <v>18</v>
      </c>
      <c r="N27" s="11">
        <v>62308</v>
      </c>
      <c r="O27" s="12" t="s">
        <v>19</v>
      </c>
      <c r="P27" s="12" t="s">
        <v>0</v>
      </c>
      <c r="Q27" s="11">
        <v>62308</v>
      </c>
      <c r="R27" s="12" t="s">
        <v>40</v>
      </c>
      <c r="S27" s="11">
        <v>46568</v>
      </c>
      <c r="T27" s="11">
        <v>3662</v>
      </c>
      <c r="U27" s="11">
        <v>50230</v>
      </c>
      <c r="V27" s="11">
        <v>110000</v>
      </c>
    </row>
    <row r="28" spans="13:22" x14ac:dyDescent="0.25">
      <c r="M28" s="10">
        <v>19</v>
      </c>
      <c r="N28" s="11">
        <v>62309</v>
      </c>
      <c r="O28" s="12" t="s">
        <v>41</v>
      </c>
      <c r="P28" s="12" t="s">
        <v>30</v>
      </c>
      <c r="Q28" s="11">
        <v>62309</v>
      </c>
      <c r="R28" s="12" t="s">
        <v>42</v>
      </c>
      <c r="S28" s="11">
        <v>47530</v>
      </c>
      <c r="T28" s="11">
        <v>10725</v>
      </c>
      <c r="U28" s="11">
        <v>58255</v>
      </c>
      <c r="V28" s="11">
        <v>50000</v>
      </c>
    </row>
    <row r="29" spans="13:22" ht="30" x14ac:dyDescent="0.25">
      <c r="M29" s="10">
        <v>20</v>
      </c>
      <c r="N29" s="11">
        <v>62310</v>
      </c>
      <c r="O29" s="12" t="s">
        <v>19</v>
      </c>
      <c r="P29" s="12" t="s">
        <v>0</v>
      </c>
      <c r="Q29" s="11">
        <v>62310</v>
      </c>
      <c r="R29" s="12" t="s">
        <v>43</v>
      </c>
      <c r="S29" s="11">
        <v>68944</v>
      </c>
      <c r="T29" s="11">
        <v>14502</v>
      </c>
      <c r="U29" s="11">
        <v>83446</v>
      </c>
      <c r="V29" s="12"/>
    </row>
    <row r="30" spans="13:22" x14ac:dyDescent="0.25">
      <c r="M30" s="10">
        <v>21</v>
      </c>
      <c r="N30" s="11">
        <v>62401</v>
      </c>
      <c r="O30" s="12" t="s">
        <v>41</v>
      </c>
      <c r="P30" s="12" t="s">
        <v>0</v>
      </c>
      <c r="Q30" s="11">
        <v>62401</v>
      </c>
      <c r="R30" s="12" t="s">
        <v>44</v>
      </c>
      <c r="S30" s="11">
        <v>126232</v>
      </c>
      <c r="T30" s="11">
        <v>13500</v>
      </c>
      <c r="U30" s="11">
        <v>139732</v>
      </c>
      <c r="V30" s="12"/>
    </row>
    <row r="31" spans="13:22" x14ac:dyDescent="0.25">
      <c r="M31" s="10">
        <v>22</v>
      </c>
      <c r="N31" s="11">
        <v>62402</v>
      </c>
      <c r="O31" s="12" t="s">
        <v>19</v>
      </c>
      <c r="P31" s="12" t="s">
        <v>23</v>
      </c>
      <c r="Q31" s="11">
        <v>62402</v>
      </c>
      <c r="R31" s="12" t="s">
        <v>45</v>
      </c>
      <c r="S31" s="11">
        <v>56357</v>
      </c>
      <c r="T31" s="11">
        <v>10082</v>
      </c>
      <c r="U31" s="11">
        <v>66439</v>
      </c>
      <c r="V31" s="11">
        <v>40000</v>
      </c>
    </row>
    <row r="32" spans="13:22" x14ac:dyDescent="0.25">
      <c r="M32" s="10">
        <v>23</v>
      </c>
      <c r="N32" s="11">
        <v>62403</v>
      </c>
      <c r="O32" s="12" t="s">
        <v>19</v>
      </c>
      <c r="P32" s="12" t="s">
        <v>23</v>
      </c>
      <c r="Q32" s="11">
        <v>62403</v>
      </c>
      <c r="R32" s="12" t="s">
        <v>46</v>
      </c>
      <c r="S32" s="11">
        <v>58394</v>
      </c>
      <c r="T32" s="11">
        <v>24453</v>
      </c>
      <c r="U32" s="11">
        <v>82847</v>
      </c>
      <c r="V32" s="12"/>
    </row>
    <row r="33" spans="13:22" x14ac:dyDescent="0.25">
      <c r="M33" s="10">
        <v>24</v>
      </c>
      <c r="N33" s="11">
        <v>62404</v>
      </c>
      <c r="O33" s="12" t="s">
        <v>19</v>
      </c>
      <c r="P33" s="12" t="s">
        <v>0</v>
      </c>
      <c r="Q33" s="11">
        <v>62404</v>
      </c>
      <c r="R33" s="12" t="s">
        <v>47</v>
      </c>
      <c r="S33" s="11">
        <v>28970</v>
      </c>
      <c r="T33" s="11">
        <v>65626</v>
      </c>
      <c r="U33" s="11">
        <v>94596</v>
      </c>
      <c r="V33" s="11">
        <v>47000</v>
      </c>
    </row>
    <row r="34" spans="13:22" x14ac:dyDescent="0.25">
      <c r="M34" s="10">
        <v>25</v>
      </c>
      <c r="N34" s="11">
        <v>62405</v>
      </c>
      <c r="O34" s="12" t="s">
        <v>19</v>
      </c>
      <c r="P34" s="12" t="s">
        <v>0</v>
      </c>
      <c r="Q34" s="11">
        <v>62405</v>
      </c>
      <c r="R34" s="12" t="s">
        <v>48</v>
      </c>
      <c r="S34" s="11">
        <v>43822</v>
      </c>
      <c r="T34" s="11">
        <v>9565</v>
      </c>
      <c r="U34" s="11">
        <v>53387</v>
      </c>
      <c r="V34" s="12"/>
    </row>
    <row r="35" spans="13:22" x14ac:dyDescent="0.25">
      <c r="M35" s="10">
        <v>26</v>
      </c>
      <c r="N35" s="11">
        <v>62406</v>
      </c>
      <c r="O35" s="12" t="s">
        <v>19</v>
      </c>
      <c r="P35" s="12" t="s">
        <v>23</v>
      </c>
      <c r="Q35" s="11">
        <v>62406</v>
      </c>
      <c r="R35" s="12" t="s">
        <v>49</v>
      </c>
      <c r="S35" s="11">
        <v>27160</v>
      </c>
      <c r="T35" s="11">
        <v>5148</v>
      </c>
      <c r="U35" s="11">
        <v>32308</v>
      </c>
      <c r="V35" s="12"/>
    </row>
    <row r="36" spans="13:22" x14ac:dyDescent="0.25">
      <c r="M36" s="10">
        <v>27</v>
      </c>
      <c r="N36" s="11">
        <v>62407</v>
      </c>
      <c r="O36" s="12" t="s">
        <v>19</v>
      </c>
      <c r="P36" s="12" t="s">
        <v>1</v>
      </c>
      <c r="Q36" s="11">
        <v>62407</v>
      </c>
      <c r="R36" s="12" t="s">
        <v>50</v>
      </c>
      <c r="S36" s="11">
        <v>47530</v>
      </c>
      <c r="T36" s="11">
        <v>6435</v>
      </c>
      <c r="U36" s="11">
        <v>53965</v>
      </c>
      <c r="V36" s="12"/>
    </row>
    <row r="37" spans="13:22" x14ac:dyDescent="0.25">
      <c r="M37" s="10">
        <v>28</v>
      </c>
      <c r="N37" s="11">
        <v>62408</v>
      </c>
      <c r="O37" s="12" t="s">
        <v>19</v>
      </c>
      <c r="P37" s="12" t="s">
        <v>0</v>
      </c>
      <c r="Q37" s="11">
        <v>62408</v>
      </c>
      <c r="R37" s="12" t="s">
        <v>51</v>
      </c>
      <c r="S37" s="11">
        <v>40357</v>
      </c>
      <c r="T37" s="11">
        <v>9400</v>
      </c>
      <c r="U37" s="11">
        <v>49757</v>
      </c>
      <c r="V37" s="11">
        <v>190000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M31"/>
  <sheetViews>
    <sheetView zoomScale="80" zoomScaleNormal="80" workbookViewId="0">
      <selection activeCell="B4" sqref="B4:J4"/>
    </sheetView>
  </sheetViews>
  <sheetFormatPr baseColWidth="10" defaultRowHeight="15" x14ac:dyDescent="0.25"/>
  <cols>
    <col min="1" max="1" width="16.140625" customWidth="1"/>
    <col min="2" max="2" width="18" customWidth="1"/>
    <col min="4" max="4" width="12.5703125" customWidth="1"/>
    <col min="5" max="5" width="14" customWidth="1"/>
    <col min="6" max="6" width="22.140625" customWidth="1"/>
    <col min="8" max="8" width="11.42578125" customWidth="1"/>
    <col min="9" max="9" width="20.28515625" customWidth="1"/>
    <col min="12" max="12" width="14" customWidth="1"/>
    <col min="13" max="13" width="21.85546875" customWidth="1"/>
  </cols>
  <sheetData>
    <row r="1" spans="1:13" ht="16.5" thickBot="1" x14ac:dyDescent="0.3">
      <c r="A1" s="33" t="s">
        <v>67</v>
      </c>
      <c r="B1" s="33"/>
      <c r="C1" s="33"/>
      <c r="D1" s="33"/>
      <c r="E1" s="33"/>
      <c r="F1" s="33"/>
      <c r="G1" s="33"/>
      <c r="H1" s="33"/>
      <c r="I1" s="33"/>
      <c r="J1" s="33"/>
    </row>
    <row r="2" spans="1:13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3" ht="15.75" x14ac:dyDescent="0.25">
      <c r="A3" s="3" t="s">
        <v>3</v>
      </c>
      <c r="B3" s="9">
        <f>'TRADE AREA'!B3</f>
        <v>66214</v>
      </c>
      <c r="C3" s="28"/>
      <c r="D3" s="28"/>
      <c r="E3" s="28"/>
      <c r="F3" s="28"/>
      <c r="G3" s="28"/>
      <c r="H3" s="28"/>
      <c r="I3" s="28"/>
      <c r="J3" s="28"/>
    </row>
    <row r="4" spans="1:13" ht="15.75" x14ac:dyDescent="0.25">
      <c r="A4" s="4" t="s">
        <v>4</v>
      </c>
      <c r="B4" s="34" t="str">
        <f>'TRADE AREA'!B4</f>
        <v>CENCOSUD - SAN GABRIEL - 1153</v>
      </c>
      <c r="C4" s="35"/>
      <c r="D4" s="35"/>
      <c r="E4" s="35"/>
      <c r="F4" s="35"/>
      <c r="G4" s="35"/>
      <c r="H4" s="35"/>
      <c r="I4" s="35"/>
      <c r="J4" s="35"/>
    </row>
    <row r="5" spans="1:13" ht="15.75" x14ac:dyDescent="0.25">
      <c r="A5" s="3" t="s">
        <v>5</v>
      </c>
      <c r="B5" s="36" t="str">
        <f>'TRADE AREA'!B5</f>
        <v>TERPEL</v>
      </c>
      <c r="C5" s="37"/>
      <c r="D5" s="37"/>
      <c r="E5" s="37"/>
      <c r="F5" s="37"/>
      <c r="G5" s="37"/>
      <c r="H5" s="37"/>
      <c r="I5" s="37"/>
      <c r="J5" s="37"/>
    </row>
    <row r="6" spans="1:13" ht="15.75" x14ac:dyDescent="0.25">
      <c r="A6" s="4" t="s">
        <v>6</v>
      </c>
      <c r="B6" s="34" t="str">
        <f>'TRADE AREA'!B6</f>
        <v>AV. 30 DE AGOSTO</v>
      </c>
      <c r="C6" s="35"/>
      <c r="D6" s="35"/>
      <c r="E6" s="35"/>
      <c r="F6" s="35"/>
      <c r="G6" s="35"/>
      <c r="H6" s="35"/>
      <c r="I6" s="35"/>
      <c r="J6" s="35"/>
    </row>
    <row r="8" spans="1:13" ht="20.25" thickBot="1" x14ac:dyDescent="0.35">
      <c r="A8" s="32" t="s">
        <v>64</v>
      </c>
      <c r="H8" s="32" t="s">
        <v>56</v>
      </c>
    </row>
    <row r="9" spans="1:13" ht="9.75" customHeight="1" thickTop="1" x14ac:dyDescent="0.25"/>
    <row r="10" spans="1:13" ht="30" x14ac:dyDescent="0.25">
      <c r="B10" s="10" t="s">
        <v>53</v>
      </c>
      <c r="C10" s="10" t="s">
        <v>54</v>
      </c>
      <c r="D10" s="10" t="s">
        <v>55</v>
      </c>
      <c r="E10" s="14" t="s">
        <v>65</v>
      </c>
      <c r="F10" s="15" t="s">
        <v>66</v>
      </c>
      <c r="H10" s="10"/>
      <c r="I10" s="13" t="s">
        <v>53</v>
      </c>
      <c r="J10" s="14" t="s">
        <v>54</v>
      </c>
      <c r="K10" s="14" t="s">
        <v>55</v>
      </c>
      <c r="L10" s="14" t="s">
        <v>65</v>
      </c>
      <c r="M10" s="15" t="s">
        <v>66</v>
      </c>
    </row>
    <row r="11" spans="1:13" x14ac:dyDescent="0.25">
      <c r="B11" s="17" t="s">
        <v>0</v>
      </c>
      <c r="C11" s="17">
        <v>17</v>
      </c>
      <c r="D11" s="18">
        <v>1159150</v>
      </c>
      <c r="E11" s="17">
        <v>60.71</v>
      </c>
      <c r="F11" s="17">
        <v>68.61</v>
      </c>
      <c r="H11" s="10"/>
      <c r="I11" s="24" t="s">
        <v>0</v>
      </c>
      <c r="J11" s="19">
        <v>16</v>
      </c>
      <c r="K11" s="20">
        <v>372427</v>
      </c>
      <c r="L11" s="19">
        <v>59.26</v>
      </c>
      <c r="M11" s="25">
        <v>74.86</v>
      </c>
    </row>
    <row r="12" spans="1:13" x14ac:dyDescent="0.25">
      <c r="B12" s="17" t="s">
        <v>23</v>
      </c>
      <c r="C12" s="17">
        <v>6</v>
      </c>
      <c r="D12" s="18">
        <v>251909</v>
      </c>
      <c r="E12" s="17">
        <v>21.43</v>
      </c>
      <c r="F12" s="17">
        <v>14.91</v>
      </c>
      <c r="H12" s="10"/>
      <c r="I12" s="26" t="s">
        <v>23</v>
      </c>
      <c r="J12" s="21">
        <v>6</v>
      </c>
      <c r="K12" s="22">
        <v>54269</v>
      </c>
      <c r="L12" s="21">
        <v>22.22</v>
      </c>
      <c r="M12" s="27">
        <v>10.91</v>
      </c>
    </row>
    <row r="13" spans="1:13" x14ac:dyDescent="0.25">
      <c r="B13" s="17" t="s">
        <v>1</v>
      </c>
      <c r="C13" s="17">
        <v>3</v>
      </c>
      <c r="D13" s="18">
        <v>203700</v>
      </c>
      <c r="E13" s="17">
        <v>10.71</v>
      </c>
      <c r="F13" s="17">
        <v>12.06</v>
      </c>
      <c r="H13" s="10"/>
      <c r="I13" s="24" t="s">
        <v>1</v>
      </c>
      <c r="J13" s="19">
        <v>3</v>
      </c>
      <c r="K13" s="20">
        <v>38610</v>
      </c>
      <c r="L13" s="19">
        <v>11.11</v>
      </c>
      <c r="M13" s="25">
        <v>7.76</v>
      </c>
    </row>
    <row r="14" spans="1:13" x14ac:dyDescent="0.25">
      <c r="B14" s="17" t="s">
        <v>30</v>
      </c>
      <c r="C14" s="17">
        <v>2</v>
      </c>
      <c r="D14" s="18">
        <v>74690</v>
      </c>
      <c r="E14" s="17">
        <v>7.14</v>
      </c>
      <c r="F14" s="17">
        <v>4.42</v>
      </c>
      <c r="H14" s="10"/>
      <c r="I14" s="26" t="s">
        <v>30</v>
      </c>
      <c r="J14" s="21">
        <v>2</v>
      </c>
      <c r="K14" s="22">
        <v>32175</v>
      </c>
      <c r="L14" s="21">
        <v>7.41</v>
      </c>
      <c r="M14" s="27">
        <v>6.47</v>
      </c>
    </row>
    <row r="17" spans="1:6" ht="20.25" thickBot="1" x14ac:dyDescent="0.35">
      <c r="A17" s="32" t="s">
        <v>57</v>
      </c>
    </row>
    <row r="18" spans="1:6" ht="9" customHeight="1" thickTop="1" x14ac:dyDescent="0.3">
      <c r="A18" s="30"/>
    </row>
    <row r="19" spans="1:6" ht="30" x14ac:dyDescent="0.25">
      <c r="B19" s="16" t="s">
        <v>53</v>
      </c>
      <c r="C19" s="16" t="s">
        <v>54</v>
      </c>
      <c r="D19" s="16" t="s">
        <v>55</v>
      </c>
      <c r="E19" s="14" t="s">
        <v>65</v>
      </c>
      <c r="F19" s="15" t="s">
        <v>66</v>
      </c>
    </row>
    <row r="20" spans="1:6" x14ac:dyDescent="0.25">
      <c r="B20" s="19" t="s">
        <v>58</v>
      </c>
      <c r="C20" s="19">
        <v>3</v>
      </c>
      <c r="D20" s="20">
        <v>147000</v>
      </c>
      <c r="E20" s="19">
        <v>27.27</v>
      </c>
      <c r="F20" s="19">
        <v>15.25</v>
      </c>
    </row>
    <row r="21" spans="1:6" x14ac:dyDescent="0.25">
      <c r="B21" s="21" t="s">
        <v>2</v>
      </c>
      <c r="C21" s="21">
        <v>3</v>
      </c>
      <c r="D21" s="22">
        <v>316700</v>
      </c>
      <c r="E21" s="21">
        <v>27.27</v>
      </c>
      <c r="F21" s="21">
        <v>32.86</v>
      </c>
    </row>
    <row r="22" spans="1:6" x14ac:dyDescent="0.25">
      <c r="B22" s="19" t="s">
        <v>59</v>
      </c>
      <c r="C22" s="19">
        <v>2</v>
      </c>
      <c r="D22" s="20">
        <v>300000</v>
      </c>
      <c r="E22" s="19">
        <v>18.18</v>
      </c>
      <c r="F22" s="19">
        <v>31.13</v>
      </c>
    </row>
    <row r="23" spans="1:6" x14ac:dyDescent="0.25">
      <c r="B23" s="21" t="s">
        <v>60</v>
      </c>
      <c r="C23" s="21">
        <v>1</v>
      </c>
      <c r="D23" s="22">
        <v>60000</v>
      </c>
      <c r="E23" s="21">
        <v>9.09</v>
      </c>
      <c r="F23" s="21">
        <v>6.23</v>
      </c>
    </row>
    <row r="24" spans="1:6" x14ac:dyDescent="0.25">
      <c r="B24" s="19" t="s">
        <v>0</v>
      </c>
      <c r="C24" s="19">
        <v>1</v>
      </c>
      <c r="D24" s="20">
        <v>90000</v>
      </c>
      <c r="E24" s="19">
        <v>9.09</v>
      </c>
      <c r="F24" s="19">
        <v>9.34</v>
      </c>
    </row>
    <row r="25" spans="1:6" x14ac:dyDescent="0.25">
      <c r="A25" s="10"/>
      <c r="B25" s="21" t="s">
        <v>61</v>
      </c>
      <c r="C25" s="21">
        <v>1</v>
      </c>
      <c r="D25" s="22">
        <v>50000</v>
      </c>
      <c r="E25" s="21">
        <v>9.09</v>
      </c>
      <c r="F25" s="21">
        <v>5.19</v>
      </c>
    </row>
    <row r="26" spans="1:6" x14ac:dyDescent="0.25">
      <c r="A26" s="10"/>
      <c r="B26" s="23"/>
      <c r="C26" s="23"/>
      <c r="D26" s="23"/>
      <c r="E26" s="23"/>
      <c r="F26" s="23"/>
    </row>
    <row r="27" spans="1:6" x14ac:dyDescent="0.25">
      <c r="A27" s="10"/>
    </row>
    <row r="28" spans="1:6" x14ac:dyDescent="0.25">
      <c r="A28" s="10"/>
    </row>
    <row r="29" spans="1:6" x14ac:dyDescent="0.25">
      <c r="A29" s="10"/>
    </row>
    <row r="30" spans="1:6" x14ac:dyDescent="0.25">
      <c r="A30" s="10"/>
    </row>
    <row r="31" spans="1:6" x14ac:dyDescent="0.25">
      <c r="A31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2024-08-14T15:22:31Z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